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0730" windowHeight="11700"/>
  </bookViews>
  <sheets>
    <sheet name="Допмеры" sheetId="4" r:id="rId1"/>
  </sheets>
  <definedNames>
    <definedName name="_xlnm._FilterDatabase" localSheetId="0" hidden="1">Допмеры!$A$12:$K$41</definedName>
    <definedName name="_xlnm.Print_Titles" localSheetId="0">Допмеры!$10:$12</definedName>
    <definedName name="_xlnm.Print_Area" localSheetId="0">Допмеры!$A$1:$F$43</definedName>
  </definedNames>
  <calcPr calcId="162913"/>
  <customWorkbookViews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E40" i="4" l="1"/>
  <c r="D40" i="4"/>
  <c r="C40" i="4"/>
  <c r="C41" i="4" s="1"/>
  <c r="E34" i="4"/>
  <c r="D34" i="4"/>
  <c r="C34" i="4"/>
  <c r="E29" i="4" l="1"/>
  <c r="E32" i="4"/>
  <c r="E14" i="4"/>
  <c r="E16" i="4"/>
  <c r="E17" i="4"/>
  <c r="E18" i="4"/>
  <c r="E19" i="4"/>
  <c r="D41" i="4" l="1"/>
  <c r="E13" i="4"/>
  <c r="E27" i="4" l="1"/>
  <c r="E28" i="4"/>
  <c r="E31" i="4"/>
  <c r="E39" i="4"/>
  <c r="E38" i="4"/>
  <c r="E26" i="4"/>
  <c r="E25" i="4"/>
  <c r="E24" i="4"/>
  <c r="E23" i="4"/>
  <c r="E22" i="4"/>
  <c r="E21" i="4"/>
  <c r="E36" i="4" l="1"/>
  <c r="E37" i="4"/>
  <c r="E41" i="4" l="1"/>
</calcChain>
</file>

<file path=xl/sharedStrings.xml><?xml version="1.0" encoding="utf-8"?>
<sst xmlns="http://schemas.openxmlformats.org/spreadsheetml/2006/main" count="68" uniqueCount="68">
  <si>
    <t>Наименование</t>
  </si>
  <si>
    <t xml:space="preserve"> (рублей)</t>
  </si>
  <si>
    <t>№ п/п</t>
  </si>
  <si>
    <t>Основание</t>
  </si>
  <si>
    <t xml:space="preserve">ИНФОРМАЦИЯ </t>
  </si>
  <si>
    <t>ИТОГО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</si>
  <si>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</si>
  <si>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Меры социальной поддержки работников муниципальных образовательных учреждений (оплата найма жилья отдельным категориям педагогических работников)</t>
  </si>
  <si>
    <t xml:space="preserve">Дополнительная мера социальной поддержки детей из семей, признанных малоимущими, в виде компенсации фактической стоимости их проезда железнодорожным транспортом до места нахождения организации отдыха детей и их оздоровления и обратно </t>
  </si>
  <si>
    <t>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</t>
  </si>
  <si>
    <t xml:space="preserve">Установленные расходные обязательства и иные меры поддержки граждан </t>
  </si>
  <si>
    <t>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</si>
  <si>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</si>
  <si>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Транспортировка тел умерших
в специализированные медицинские учреждения</t>
  </si>
  <si>
    <t>Отклонение</t>
  </si>
  <si>
    <t>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</t>
  </si>
  <si>
    <t>ИТОГО*</t>
  </si>
  <si>
    <t>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в дни функционирования лагеря с дневным пребыванием детей на базе муниципального образовательного учреждения</t>
  </si>
  <si>
    <t xml:space="preserve">Отчет об исполнении бюджета городского </t>
  </si>
  <si>
    <t>Дополнительная мера социальной поддержки спортсменам некоммерческих организаций физической культуры и спорта за достижение спортивных результатов в соревновательной деятельности</t>
  </si>
  <si>
    <t>Дополнительная мера социальной поддержки одному из членов семьи граждан Российской Федерации, погибших (умерших) при участии в выполнении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</si>
  <si>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 xml:space="preserve">Дополнительные меры социальной поддержки в виде предоставления субсидий на строительство или приобретение жилья </t>
  </si>
  <si>
    <t>в составе нормативных затрат на оказание услуг</t>
  </si>
  <si>
    <t xml:space="preserve">округа Сургут Ханты-Мансийского </t>
  </si>
  <si>
    <t>* - без учета расходов в составе субсидии на финансовое обеспечение выполнения муниципального задания</t>
  </si>
  <si>
    <t>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-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</t>
  </si>
  <si>
    <t>Дополнительная мера социальной поддержки в виде возмещения расходов на наем (поднаем) жилых помещений отдельным категориям граждан, пострадавшим в результате пожара или паводка</t>
  </si>
  <si>
    <t>Возмещение недополученных доходов, возникающих в связи с осуществлением перевозок на городском общественном транспорте граждан старшего поколения</t>
  </si>
  <si>
    <t>Возмещение недополученных доходов, возникающих в связи с бесплатным проездом на городском общественном транспорте отдельных категорий населения</t>
  </si>
  <si>
    <t>ВСЕГО по расходам</t>
  </si>
  <si>
    <t>Компенсация расходов в размере 100% абонентной платы за телефон гражданам, которым присвоено звание "Почетный гражданин города Сургута"</t>
  </si>
  <si>
    <t>Компенсация расходов на оплату за пользование (наем) жилого помещения, содержание жилого помещения и коммунальные услуги гражданам, которым присвоено звание "Почетный гражданин города Сургута", и совместно проживающим с ними членам семьи</t>
  </si>
  <si>
    <t>Дополнительная социальная поддержка по проезду в городском пассажирском транспорте общего пользования отдельным категориям населения</t>
  </si>
  <si>
    <t>Социальные гарантии работникам добровольной пожарной охраны, добровольным пожарным и членам их семей</t>
  </si>
  <si>
    <t>Обеспечение питанием, проживанием в период  участия учащихся (воспитанников) муниципальных образовательных организаций в межмуниципальных, региональных, межрегиональных, всероссийских и международных конкурсах, соревнованиях, творческих школах, иных мероприятиях, проездом к месту проведения мероприятия и обратно</t>
  </si>
  <si>
    <t>Решение Сургутской городской Думы от 28.02.2006 № 567-III ГД "Об утверждении Положения о звании Почетный гражданин города Сургута" и Положений об отдельных видах наград городского округа"</t>
  </si>
  <si>
    <t>Решение Думы города от 02.10.2014                         № 569-V ДГ "О дополнительных мерах социальной поддержки учащихся (воспитанников) муниципальных образовательных организаций за счет средств бюджета города" (сумма из обоснований департамента образования к проекту бюджета, смет расходов на проведение мероприятий образовательными учреждениями в сфере культуры)</t>
  </si>
  <si>
    <t xml:space="preserve">Решение Думы города от 24.12.2014                       № 639-V ДГ "О выплатах социального характера работникам муниципальных учреждений города Сургута" 
</t>
  </si>
  <si>
    <t xml:space="preserve">Решение Думы города от 26.09.2019                         № 479-VI ДГ "О дополнительной мере социальной поддержки детей из семей, признанных малоимущими"
</t>
  </si>
  <si>
    <t>Решение Думы города от 05.10.2022                                № 205-VII ДГ "О дополнительной мере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</si>
  <si>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Решение Думы города от 05.10.2022                                 № 199-VII ДГ "О дополнительной мере социальной поддержки в виде возмещения расходов на наем (поднаем) жилых помещений отдельным категориям граждан, пострадавшим в результате пожара или паводка"</t>
  </si>
  <si>
    <t>Решение Думы города от 01.11.2016                                 № 22-VI ДГ "О дополнительных мерах социальной поддержки граждан старшего поколения, проживающих на территории города"</t>
  </si>
  <si>
    <t>Решение Думы города от 29.09.2006                                      № 76-IV ДГ "О мерах дополнительной социальной поддержки по проезду в городском пассажирском транспорте общего пользования отдельным категориям граждан"</t>
  </si>
  <si>
    <t>Постановление Администрации города Сургута от 03.12.2018 № 9262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</t>
  </si>
  <si>
    <t>Постановление Администрации города Сургута от 24.11.2022 № 9217 "Об утверждении порядка назначения и выплаты стипендии имени А.С. Знаменского учащимся муниципальных учреждений дополнительного образования, подведомственных департаменту культуры и молодежной политики Администрации города, и о признании утратившими силу некоторых муниципальных правовых актов"</t>
  </si>
  <si>
    <t>Решение Думы города от 02.10.2014                                                           № 563-V ДГ "Об установлении расходных обязательств на оказание услуги по транспортировке тел (останков) умерших (погибших) в специализированные медицинские учреждения"</t>
  </si>
  <si>
    <t xml:space="preserve">Решение Думы города от 24.02.2012                                     № 148-V ДГ "Об установлении социальных гарантий работникам добровольной пожарной охраны, добровольным пожарным и членам их семей" </t>
  </si>
  <si>
    <t>Решение Думы города от 27.12.2013                                       № 453-V ДГ "О дополнительных мерах социальной поддержки в виде предоставления субсидий на строительство или приобретение жилья отдельным категориям граждан, проживающих на территории города, на 2014 - 2030 годы"</t>
  </si>
  <si>
    <t>Решение Думы города от 01.11.2016                                              № 22-VI ДГ "О дополнительных мерах социальной поддержки граждан старшего поколения, проживающих на территории города"</t>
  </si>
  <si>
    <t>Решение Думы города от 07.12.2022                            № 236-VII ДГ "О дополнительной мере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</si>
  <si>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Решение Думы города от 06.04.2022                                     № 115-VII ДГ  "О дополнительной мере социальной поддержки за счет средств местного бюджета"</t>
  </si>
  <si>
    <t xml:space="preserve">Решение Думы города от 08.08.2023                                         № 401-VII ДГ "О дополнительной мере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областей" </t>
  </si>
  <si>
    <t>Решение Думы города от 26.10.2013                                     № 404-V ДГ "О дополнительных мерах социальной поддержки детей-инвалидов"</t>
  </si>
  <si>
    <t>Дополнительная мера социальной поддержки студентам, заключившим с муниципальными образовательными учреждениями, подведомственными департаменту образования Администрации города, договор о целевом обучении по образовательным программам среднего профессионального или высшего образования в форме материального стимулирования</t>
  </si>
  <si>
    <t>Проект бюджета
на 2024 год</t>
  </si>
  <si>
    <t>Кассовые расходы
за 2024 год</t>
  </si>
  <si>
    <t>автономного округа – Югры за 2024 год</t>
  </si>
  <si>
    <t>о расходах местного бюджета на предоставление мер социальной поддержки отдельным категориям граждан в 2024 году</t>
  </si>
  <si>
    <t>Решение Думы города от 27.12.2013 № 454-VДГ  "О дополнительной мере социальной поддержки обучающихся муниципальных образовательных учреждений"</t>
  </si>
  <si>
    <t xml:space="preserve">Дополнительная мера социальной поддержки в виде единовременной выплаты гражданам, являющимся собственниками или нанимателями по договорам социального найма жилых помещений, расположенных по адресу: Ханты-Мансийский автономный округ - Югра, г. Сургут, п. Таёжный, ул. Аэрофлотская, д.50, имущество которых пострадало в результате пожара и последствий тушения пожара, произошедшего 11.02.2024 </t>
  </si>
  <si>
    <t>Дополнительная мера социальной поддержки гражданам,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виде предоставления на охраняемой стоянке с ограничением доступа посторонних лиц парковочного места для размещения одного транспортного средства, находящегося в собственности участника специальной военной операции, на безвозмездной основе</t>
  </si>
  <si>
    <t>Решение Думы города Сургута от 01.04.2024 
№ 531-VII ДГ "О дополнительной мере социальной поддержки за счет средств местного бюджета"</t>
  </si>
  <si>
    <t>Решение Думы города Сургута от 26.04.2024 
№ 553-VII ДГ "О дополнительной мере социальной поддержки участников специальной военной операции"</t>
  </si>
  <si>
    <t>Дополнительная мера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</si>
  <si>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Постановление Администрации города от 17.11.2020 № 8291 "Об учреждении и порядке назначения и выплаты именной стипендии имени А.С. Знаменского учащимся муниципальных образовательных учреждений города, подведомственных департаменту образования, на 2021 - 2027 годы"</t>
  </si>
  <si>
    <t>Решение Думы города от 02.10.2018                        № 326-VI ДГ "О предоставлении дополнительной меры социальной поддержки по оплате содержания жилых помещений отдельным категориям граждан"</t>
  </si>
  <si>
    <t>Приложение 8 к заключению</t>
  </si>
  <si>
    <t xml:space="preserve">от 28.04.2025 № КСП-01-17-10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</si>
</sst>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?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\(&quot;$&quot;#,##0\)"/>
    <numFmt numFmtId="169" formatCode="&quot;р.&quot;#,##0.00_);\(&quot;р.&quot;#,##0.00\)"/>
    <numFmt numFmtId="170" formatCode="&quot;р.&quot;#,##0_);\(&quot;р.&quot;#,##0\)"/>
    <numFmt numFmtId="171" formatCode="0.000"/>
    <numFmt numFmtId="172" formatCode="#,##0.00_ ;\-#,##0.00\ "/>
  </numFmts>
  <fonts count="2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theme="1"/>
      <name val="Arial Cyr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2" fillId="2" borderId="1"/>
    <xf numFmtId="164" fontId="3" fillId="0" borderId="0" applyFont="0" applyFill="0" applyBorder="0" applyAlignment="0" applyProtection="0"/>
    <xf numFmtId="0" fontId="3" fillId="2" borderId="1"/>
    <xf numFmtId="0" fontId="1" fillId="2" borderId="1"/>
    <xf numFmtId="0" fontId="4" fillId="4" borderId="1" applyNumberFormat="0" applyBorder="0" applyAlignment="0" applyProtection="0"/>
    <xf numFmtId="0" fontId="4" fillId="5" borderId="1" applyNumberFormat="0" applyBorder="0" applyAlignment="0" applyProtection="0"/>
    <xf numFmtId="0" fontId="4" fillId="6" borderId="1" applyNumberFormat="0" applyBorder="0" applyAlignment="0" applyProtection="0"/>
    <xf numFmtId="0" fontId="4" fillId="4" borderId="1" applyNumberFormat="0" applyBorder="0" applyAlignment="0" applyProtection="0"/>
    <xf numFmtId="0" fontId="4" fillId="3" borderId="1" applyNumberFormat="0" applyBorder="0" applyAlignment="0" applyProtection="0"/>
    <xf numFmtId="0" fontId="4" fillId="6" borderId="1" applyNumberFormat="0" applyBorder="0" applyAlignment="0" applyProtection="0"/>
    <xf numFmtId="0" fontId="4" fillId="8" borderId="1" applyNumberFormat="0" applyBorder="0" applyAlignment="0" applyProtection="0"/>
    <xf numFmtId="0" fontId="4" fillId="5" borderId="1" applyNumberFormat="0" applyBorder="0" applyAlignment="0" applyProtection="0"/>
    <xf numFmtId="0" fontId="4" fillId="9" borderId="1" applyNumberFormat="0" applyBorder="0" applyAlignment="0" applyProtection="0"/>
    <xf numFmtId="0" fontId="4" fillId="8" borderId="1" applyNumberFormat="0" applyBorder="0" applyAlignment="0" applyProtection="0"/>
    <xf numFmtId="0" fontId="4" fillId="7" borderId="1" applyNumberFormat="0" applyBorder="0" applyAlignment="0" applyProtection="0"/>
    <xf numFmtId="0" fontId="4" fillId="9" borderId="1" applyNumberFormat="0" applyBorder="0" applyAlignment="0" applyProtection="0"/>
    <xf numFmtId="0" fontId="11" fillId="10" borderId="1" applyNumberFormat="0" applyBorder="0" applyAlignment="0" applyProtection="0"/>
    <xf numFmtId="0" fontId="11" fillId="5" borderId="1" applyNumberFormat="0" applyBorder="0" applyAlignment="0" applyProtection="0"/>
    <xf numFmtId="0" fontId="11" fillId="9" borderId="1" applyNumberFormat="0" applyBorder="0" applyAlignment="0" applyProtection="0"/>
    <xf numFmtId="0" fontId="11" fillId="8" borderId="1" applyNumberFormat="0" applyBorder="0" applyAlignment="0" applyProtection="0"/>
    <xf numFmtId="0" fontId="11" fillId="10" borderId="1" applyNumberFormat="0" applyBorder="0" applyAlignment="0" applyProtection="0"/>
    <xf numFmtId="0" fontId="11" fillId="5" borderId="1" applyNumberFormat="0" applyBorder="0" applyAlignment="0" applyProtection="0"/>
    <xf numFmtId="0" fontId="4" fillId="2" borderId="1"/>
    <xf numFmtId="0" fontId="7" fillId="2" borderId="1"/>
    <xf numFmtId="0" fontId="4" fillId="2" borderId="1"/>
    <xf numFmtId="166" fontId="2" fillId="2" borderId="1" applyFont="0" applyFill="0" applyBorder="0" applyAlignment="0" applyProtection="0"/>
    <xf numFmtId="0" fontId="8" fillId="2" borderId="1"/>
    <xf numFmtId="0" fontId="8" fillId="2" borderId="1"/>
    <xf numFmtId="0" fontId="8" fillId="2" borderId="1"/>
    <xf numFmtId="0" fontId="1" fillId="2" borderId="1"/>
    <xf numFmtId="0" fontId="1" fillId="2" borderId="1"/>
    <xf numFmtId="0" fontId="4" fillId="2" borderId="1"/>
    <xf numFmtId="0" fontId="8" fillId="2" borderId="1"/>
    <xf numFmtId="0" fontId="1" fillId="2" borderId="1"/>
    <xf numFmtId="0" fontId="1" fillId="2" borderId="1"/>
    <xf numFmtId="0" fontId="4" fillId="2" borderId="1"/>
    <xf numFmtId="0" fontId="8" fillId="2" borderId="1"/>
    <xf numFmtId="0" fontId="1" fillId="2" borderId="1"/>
    <xf numFmtId="0" fontId="1" fillId="2" borderId="1"/>
    <xf numFmtId="0" fontId="4" fillId="2" borderId="1"/>
    <xf numFmtId="0" fontId="12" fillId="2" borderId="1"/>
    <xf numFmtId="0" fontId="4" fillId="2" borderId="1"/>
    <xf numFmtId="0" fontId="8" fillId="2" borderId="1"/>
    <xf numFmtId="0" fontId="2" fillId="2" borderId="1"/>
    <xf numFmtId="0" fontId="8" fillId="2" borderId="1"/>
    <xf numFmtId="0" fontId="8" fillId="2" borderId="1"/>
    <xf numFmtId="0" fontId="2" fillId="2" borderId="1"/>
    <xf numFmtId="0" fontId="8" fillId="2" borderId="1"/>
    <xf numFmtId="0" fontId="2" fillId="2" borderId="1"/>
    <xf numFmtId="0" fontId="9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0" fontId="4" fillId="2" borderId="1"/>
    <xf numFmtId="0" fontId="4" fillId="2" borderId="1"/>
    <xf numFmtId="0" fontId="2" fillId="2" borderId="1"/>
    <xf numFmtId="0" fontId="1" fillId="2" borderId="1"/>
    <xf numFmtId="0" fontId="8" fillId="2" borderId="1"/>
    <xf numFmtId="0" fontId="1" fillId="2" borderId="1"/>
    <xf numFmtId="0" fontId="4" fillId="2" borderId="1"/>
    <xf numFmtId="0" fontId="8" fillId="2" borderId="1"/>
    <xf numFmtId="0" fontId="9" fillId="2" borderId="1"/>
    <xf numFmtId="0" fontId="9" fillId="2" borderId="1"/>
    <xf numFmtId="0" fontId="9" fillId="2" borderId="1"/>
    <xf numFmtId="0" fontId="13" fillId="2" borderId="1"/>
    <xf numFmtId="0" fontId="9" fillId="2" borderId="1"/>
    <xf numFmtId="0" fontId="9" fillId="2" borderId="1"/>
    <xf numFmtId="0" fontId="2" fillId="2" borderId="1"/>
    <xf numFmtId="0" fontId="8" fillId="2" borderId="1"/>
    <xf numFmtId="0" fontId="7" fillId="2" borderId="1"/>
    <xf numFmtId="0" fontId="7" fillId="2" borderId="1"/>
    <xf numFmtId="0" fontId="2" fillId="2" borderId="1"/>
    <xf numFmtId="0" fontId="1" fillId="2" borderId="1"/>
    <xf numFmtId="0" fontId="1" fillId="2" borderId="1"/>
    <xf numFmtId="0" fontId="4" fillId="2" borderId="1"/>
    <xf numFmtId="0" fontId="7" fillId="2" borderId="1"/>
    <xf numFmtId="0" fontId="8" fillId="2" borderId="1"/>
    <xf numFmtId="0" fontId="7" fillId="2" borderId="1"/>
    <xf numFmtId="0" fontId="8" fillId="2" borderId="1"/>
    <xf numFmtId="0" fontId="2" fillId="2" borderId="1"/>
    <xf numFmtId="0" fontId="8" fillId="2" borderId="1"/>
    <xf numFmtId="0" fontId="8" fillId="2" borderId="1"/>
    <xf numFmtId="0" fontId="8" fillId="2" borderId="1"/>
    <xf numFmtId="0" fontId="8" fillId="2" borderId="1"/>
    <xf numFmtId="0" fontId="13" fillId="2" borderId="1"/>
    <xf numFmtId="0" fontId="8" fillId="2" borderId="1"/>
    <xf numFmtId="0" fontId="8" fillId="2" borderId="1"/>
    <xf numFmtId="0" fontId="8" fillId="2" borderId="1"/>
    <xf numFmtId="0" fontId="8" fillId="2" borderId="1"/>
    <xf numFmtId="0" fontId="8" fillId="2" borderId="1"/>
    <xf numFmtId="0" fontId="4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4" fillId="2" borderId="1"/>
    <xf numFmtId="0" fontId="12" fillId="2" borderId="1"/>
    <xf numFmtId="0" fontId="6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4" fillId="2" borderId="1"/>
    <xf numFmtId="9" fontId="8" fillId="2" borderId="1" applyFont="0" applyFill="0" applyBorder="0" applyAlignment="0" applyProtection="0"/>
    <xf numFmtId="9" fontId="4" fillId="2" borderId="1" applyFont="0" applyFill="0" applyBorder="0" applyAlignment="0" applyProtection="0"/>
    <xf numFmtId="9" fontId="2" fillId="2" borderId="1" applyFont="0" applyFill="0" applyBorder="0" applyAlignment="0" applyProtection="0"/>
    <xf numFmtId="0" fontId="5" fillId="2" borderId="1"/>
    <xf numFmtId="0" fontId="5" fillId="2" borderId="1"/>
    <xf numFmtId="0" fontId="10" fillId="2" borderId="1"/>
    <xf numFmtId="168" fontId="8" fillId="2" borderId="1" applyFont="0" applyFill="0" applyBorder="0" applyAlignment="0" applyProtection="0"/>
    <xf numFmtId="169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4" fontId="8" fillId="2" borderId="1" applyFont="0" applyFill="0" applyBorder="0" applyAlignment="0" applyProtection="0"/>
    <xf numFmtId="170" fontId="8" fillId="2" borderId="1" applyFont="0" applyFill="0" applyBorder="0" applyAlignment="0" applyProtection="0"/>
    <xf numFmtId="167" fontId="4" fillId="2" borderId="1" applyFont="0" applyFill="0" applyBorder="0" applyAlignment="0" applyProtection="0"/>
    <xf numFmtId="164" fontId="8" fillId="2" borderId="1" applyFont="0" applyFill="0" applyBorder="0" applyAlignment="0" applyProtection="0"/>
    <xf numFmtId="167" fontId="2" fillId="2" borderId="1" applyFont="0" applyFill="0" applyBorder="0" applyAlignment="0" applyProtection="0"/>
    <xf numFmtId="0" fontId="8" fillId="2" borderId="1" applyFont="0" applyFill="0" applyBorder="0" applyAlignment="0" applyProtection="0"/>
    <xf numFmtId="171" fontId="8" fillId="2" borderId="1" applyFont="0" applyFill="0" applyBorder="0" applyAlignment="0" applyProtection="0"/>
    <xf numFmtId="171" fontId="8" fillId="2" borderId="1" applyFont="0" applyFill="0" applyBorder="0" applyAlignment="0" applyProtection="0"/>
    <xf numFmtId="167" fontId="2" fillId="2" borderId="1" applyFont="0" applyFill="0" applyBorder="0" applyAlignment="0" applyProtection="0"/>
    <xf numFmtId="167" fontId="2" fillId="2" borderId="1" applyFont="0" applyFill="0" applyBorder="0" applyAlignment="0" applyProtection="0"/>
    <xf numFmtId="168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7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168" fontId="8" fillId="2" borderId="1" applyFont="0" applyFill="0" applyBorder="0" applyAlignment="0" applyProtection="0"/>
    <xf numFmtId="0" fontId="8" fillId="2" borderId="1"/>
  </cellStyleXfs>
  <cellXfs count="77">
    <xf numFmtId="0" fontId="0" fillId="0" borderId="0" xfId="0"/>
    <xf numFmtId="0" fontId="12" fillId="0" borderId="1" xfId="3" applyFont="1" applyFill="1" applyAlignment="1">
      <alignment horizontal="center"/>
    </xf>
    <xf numFmtId="0" fontId="12" fillId="0" borderId="1" xfId="3" applyFont="1" applyFill="1" applyAlignment="1">
      <alignment horizontal="justify" vertical="center"/>
    </xf>
    <xf numFmtId="0" fontId="12" fillId="0" borderId="1" xfId="3" applyFont="1" applyFill="1"/>
    <xf numFmtId="0" fontId="12" fillId="0" borderId="1" xfId="3" applyFont="1" applyFill="1" applyAlignment="1">
      <alignment horizontal="right"/>
    </xf>
    <xf numFmtId="0" fontId="14" fillId="0" borderId="1" xfId="3" applyFont="1" applyFill="1" applyAlignment="1">
      <alignment vertical="center" wrapText="1"/>
    </xf>
    <xf numFmtId="0" fontId="15" fillId="0" borderId="1" xfId="3" applyFont="1" applyFill="1"/>
    <xf numFmtId="0" fontId="14" fillId="0" borderId="0" xfId="0" applyFont="1" applyFill="1"/>
    <xf numFmtId="0" fontId="14" fillId="0" borderId="0" xfId="0" applyFont="1" applyFill="1" applyAlignment="1"/>
    <xf numFmtId="0" fontId="12" fillId="0" borderId="1" xfId="3" applyFont="1" applyFill="1" applyAlignment="1">
      <alignment vertical="center" wrapText="1"/>
    </xf>
    <xf numFmtId="0" fontId="16" fillId="0" borderId="1" xfId="3" applyFont="1" applyFill="1" applyAlignment="1">
      <alignment horizontal="center"/>
    </xf>
    <xf numFmtId="0" fontId="17" fillId="0" borderId="1" xfId="3" applyFont="1" applyFill="1" applyAlignment="1">
      <alignment horizontal="center"/>
    </xf>
    <xf numFmtId="0" fontId="18" fillId="0" borderId="1" xfId="3" applyNumberFormat="1" applyFont="1" applyFill="1" applyBorder="1" applyAlignment="1">
      <alignment horizontal="justify" vertical="center" wrapText="1"/>
    </xf>
    <xf numFmtId="0" fontId="18" fillId="0" borderId="1" xfId="3" applyNumberFormat="1" applyFont="1" applyFill="1" applyBorder="1" applyAlignment="1">
      <alignment horizontal="right" vertical="center" wrapText="1"/>
    </xf>
    <xf numFmtId="0" fontId="17" fillId="0" borderId="1" xfId="3" applyFont="1" applyFill="1" applyAlignment="1">
      <alignment horizontal="right"/>
    </xf>
    <xf numFmtId="0" fontId="17" fillId="0" borderId="1" xfId="3" applyFont="1" applyFill="1"/>
    <xf numFmtId="0" fontId="17" fillId="0" borderId="1" xfId="3" applyFont="1" applyFill="1" applyAlignment="1">
      <alignment horizontal="center" vertical="center"/>
    </xf>
    <xf numFmtId="0" fontId="20" fillId="0" borderId="2" xfId="3" applyFont="1" applyFill="1" applyBorder="1" applyAlignment="1">
      <alignment horizontal="center"/>
    </xf>
    <xf numFmtId="0" fontId="20" fillId="0" borderId="2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 wrapText="1"/>
    </xf>
    <xf numFmtId="0" fontId="21" fillId="0" borderId="1" xfId="3" applyFont="1" applyFill="1" applyAlignment="1">
      <alignment horizontal="center"/>
    </xf>
    <xf numFmtId="0" fontId="19" fillId="0" borderId="2" xfId="3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justify" vertical="center" wrapText="1"/>
    </xf>
    <xf numFmtId="165" fontId="19" fillId="0" borderId="2" xfId="0" applyNumberFormat="1" applyFont="1" applyFill="1" applyBorder="1" applyAlignment="1">
      <alignment horizontal="justify" vertical="center" wrapText="1"/>
    </xf>
    <xf numFmtId="0" fontId="18" fillId="0" borderId="1" xfId="3" applyFont="1" applyFill="1"/>
    <xf numFmtId="0" fontId="19" fillId="0" borderId="1" xfId="3" applyFont="1" applyFill="1" applyAlignment="1">
      <alignment horizontal="center"/>
    </xf>
    <xf numFmtId="0" fontId="19" fillId="0" borderId="1" xfId="3" applyFont="1" applyFill="1" applyAlignment="1">
      <alignment horizontal="justify" vertical="center" wrapText="1"/>
    </xf>
    <xf numFmtId="4" fontId="19" fillId="0" borderId="1" xfId="3" applyNumberFormat="1" applyFont="1" applyFill="1"/>
    <xf numFmtId="0" fontId="19" fillId="0" borderId="1" xfId="3" applyFont="1" applyFill="1"/>
    <xf numFmtId="165" fontId="22" fillId="0" borderId="2" xfId="3" applyNumberFormat="1" applyFont="1" applyFill="1" applyBorder="1" applyAlignment="1">
      <alignment horizontal="center" vertical="center" wrapText="1"/>
    </xf>
    <xf numFmtId="4" fontId="22" fillId="0" borderId="2" xfId="3" applyNumberFormat="1" applyFont="1" applyFill="1" applyBorder="1" applyAlignment="1">
      <alignment horizontal="right" vertical="center"/>
    </xf>
    <xf numFmtId="0" fontId="22" fillId="0" borderId="2" xfId="3" applyFont="1" applyFill="1" applyBorder="1" applyAlignment="1">
      <alignment vertical="center" wrapText="1"/>
    </xf>
    <xf numFmtId="4" fontId="23" fillId="0" borderId="1" xfId="3" applyNumberFormat="1" applyFont="1" applyFill="1"/>
    <xf numFmtId="0" fontId="23" fillId="0" borderId="1" xfId="3" applyFont="1" applyFill="1"/>
    <xf numFmtId="165" fontId="19" fillId="0" borderId="2" xfId="3" applyNumberFormat="1" applyFont="1" applyFill="1" applyBorder="1" applyAlignment="1">
      <alignment horizontal="left" vertical="center" wrapText="1"/>
    </xf>
    <xf numFmtId="4" fontId="17" fillId="0" borderId="1" xfId="3" applyNumberFormat="1" applyFont="1" applyFill="1"/>
    <xf numFmtId="49" fontId="19" fillId="0" borderId="2" xfId="0" applyNumberFormat="1" applyFont="1" applyFill="1" applyBorder="1" applyAlignment="1" applyProtection="1">
      <alignment horizontal="justify" vertical="center" wrapText="1"/>
    </xf>
    <xf numFmtId="165" fontId="19" fillId="0" borderId="2" xfId="3" applyNumberFormat="1" applyFont="1" applyFill="1" applyBorder="1" applyAlignment="1">
      <alignment horizontal="center" vertical="center" wrapText="1"/>
    </xf>
    <xf numFmtId="165" fontId="18" fillId="0" borderId="1" xfId="3" applyNumberFormat="1" applyFont="1" applyFill="1" applyBorder="1" applyAlignment="1">
      <alignment horizontal="center" vertical="center" wrapText="1"/>
    </xf>
    <xf numFmtId="165" fontId="16" fillId="0" borderId="1" xfId="3" applyNumberFormat="1" applyFont="1" applyFill="1" applyBorder="1" applyAlignment="1">
      <alignment horizontal="justify" vertical="center" wrapText="1"/>
    </xf>
    <xf numFmtId="4" fontId="24" fillId="0" borderId="1" xfId="3" applyNumberFormat="1" applyFont="1" applyFill="1" applyBorder="1" applyAlignment="1">
      <alignment horizontal="right"/>
    </xf>
    <xf numFmtId="0" fontId="16" fillId="0" borderId="1" xfId="3" applyFont="1" applyFill="1" applyBorder="1" applyAlignment="1">
      <alignment vertical="center" wrapText="1"/>
    </xf>
    <xf numFmtId="0" fontId="25" fillId="0" borderId="1" xfId="3" applyFont="1" applyFill="1"/>
    <xf numFmtId="0" fontId="19" fillId="0" borderId="1" xfId="3" applyFont="1" applyFill="1" applyAlignment="1">
      <alignment horizontal="left" wrapText="1"/>
    </xf>
    <xf numFmtId="0" fontId="19" fillId="0" borderId="1" xfId="3" applyFont="1" applyFill="1" applyAlignment="1">
      <alignment horizontal="right" wrapText="1"/>
    </xf>
    <xf numFmtId="0" fontId="19" fillId="0" borderId="1" xfId="3" applyFont="1" applyFill="1" applyAlignment="1">
      <alignment horizontal="justify" vertical="center"/>
    </xf>
    <xf numFmtId="0" fontId="19" fillId="0" borderId="1" xfId="3" applyFont="1" applyFill="1" applyAlignment="1">
      <alignment horizontal="right"/>
    </xf>
    <xf numFmtId="0" fontId="19" fillId="0" borderId="1" xfId="3" applyFont="1" applyFill="1" applyAlignment="1">
      <alignment vertical="center" wrapText="1"/>
    </xf>
    <xf numFmtId="4" fontId="19" fillId="0" borderId="1" xfId="3" applyNumberFormat="1" applyFont="1" applyFill="1" applyAlignment="1">
      <alignment horizontal="right"/>
    </xf>
    <xf numFmtId="49" fontId="26" fillId="0" borderId="3" xfId="0" applyNumberFormat="1" applyFont="1" applyFill="1" applyBorder="1" applyAlignment="1" applyProtection="1">
      <alignment horizontal="center" vertical="center" wrapText="1"/>
    </xf>
    <xf numFmtId="4" fontId="12" fillId="0" borderId="1" xfId="3" applyNumberFormat="1" applyFont="1" applyFill="1"/>
    <xf numFmtId="4" fontId="12" fillId="0" borderId="1" xfId="3" applyNumberFormat="1" applyFont="1" applyFill="1" applyAlignment="1">
      <alignment horizontal="right"/>
    </xf>
    <xf numFmtId="4" fontId="19" fillId="0" borderId="2" xfId="3" applyNumberFormat="1" applyFont="1" applyFill="1" applyBorder="1" applyAlignment="1">
      <alignment horizontal="center" vertical="center" wrapText="1"/>
    </xf>
    <xf numFmtId="165" fontId="19" fillId="0" borderId="6" xfId="3" applyNumberFormat="1" applyFont="1" applyFill="1" applyBorder="1" applyAlignment="1">
      <alignment horizontal="justify" vertical="center" wrapText="1"/>
    </xf>
    <xf numFmtId="0" fontId="19" fillId="0" borderId="6" xfId="3" applyFont="1" applyFill="1" applyBorder="1" applyAlignment="1">
      <alignment horizontal="justify" vertical="center" wrapText="1"/>
    </xf>
    <xf numFmtId="49" fontId="19" fillId="0" borderId="6" xfId="3" applyNumberFormat="1" applyFont="1" applyFill="1" applyBorder="1" applyAlignment="1">
      <alignment horizontal="justify" vertical="center" wrapText="1"/>
    </xf>
    <xf numFmtId="165" fontId="19" fillId="0" borderId="6" xfId="0" applyNumberFormat="1" applyFont="1" applyFill="1" applyBorder="1" applyAlignment="1">
      <alignment horizontal="justify" vertical="center" wrapText="1"/>
    </xf>
    <xf numFmtId="172" fontId="19" fillId="0" borderId="2" xfId="2" applyNumberFormat="1" applyFont="1" applyFill="1" applyBorder="1" applyAlignment="1">
      <alignment horizontal="center" vertical="center"/>
    </xf>
    <xf numFmtId="4" fontId="19" fillId="0" borderId="2" xfId="2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4" fontId="19" fillId="0" borderId="2" xfId="3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4" fontId="22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top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/>
    </xf>
    <xf numFmtId="3" fontId="19" fillId="0" borderId="2" xfId="3" applyNumberFormat="1" applyFont="1" applyFill="1" applyBorder="1" applyAlignment="1">
      <alignment horizontal="center" vertical="center" wrapText="1"/>
    </xf>
    <xf numFmtId="49" fontId="19" fillId="0" borderId="2" xfId="1" applyNumberFormat="1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165" fontId="22" fillId="0" borderId="2" xfId="3" applyNumberFormat="1" applyFont="1" applyFill="1" applyBorder="1" applyAlignment="1">
      <alignment horizontal="center" vertical="center" wrapText="1"/>
    </xf>
    <xf numFmtId="0" fontId="19" fillId="0" borderId="1" xfId="3" applyFont="1" applyFill="1" applyAlignment="1">
      <alignment horizontal="left" wrapText="1"/>
    </xf>
    <xf numFmtId="172" fontId="19" fillId="0" borderId="2" xfId="2" applyNumberFormat="1" applyFont="1" applyFill="1" applyBorder="1" applyAlignment="1">
      <alignment horizontal="center" vertical="center"/>
    </xf>
    <xf numFmtId="0" fontId="19" fillId="0" borderId="4" xfId="3" applyFont="1" applyFill="1" applyBorder="1" applyAlignment="1">
      <alignment horizontal="justify" vertical="center" wrapText="1"/>
    </xf>
    <xf numFmtId="0" fontId="19" fillId="0" borderId="5" xfId="3" applyFont="1" applyFill="1" applyBorder="1" applyAlignment="1">
      <alignment horizontal="justify" vertical="center" wrapText="1"/>
    </xf>
    <xf numFmtId="4" fontId="19" fillId="0" borderId="4" xfId="3" applyNumberFormat="1" applyFont="1" applyFill="1" applyBorder="1" applyAlignment="1">
      <alignment horizontal="center" vertical="center"/>
    </xf>
    <xf numFmtId="4" fontId="19" fillId="0" borderId="5" xfId="3" applyNumberFormat="1" applyFont="1" applyFill="1" applyBorder="1" applyAlignment="1">
      <alignment horizontal="center" vertical="center"/>
    </xf>
    <xf numFmtId="164" fontId="19" fillId="0" borderId="2" xfId="2" applyFont="1" applyFill="1" applyBorder="1" applyAlignment="1">
      <alignment horizontal="center" vertical="center" wrapText="1"/>
    </xf>
  </cellXfs>
  <cellStyles count="153">
    <cellStyle name="20% — акцент1 2" xfId="5"/>
    <cellStyle name="20% — акцент2 2" xfId="6"/>
    <cellStyle name="20% — акцент3 2" xfId="7"/>
    <cellStyle name="20% — акцент4 2" xfId="8"/>
    <cellStyle name="20% — акцент5 2" xfId="9"/>
    <cellStyle name="20% — акцент6 2" xfId="10"/>
    <cellStyle name="40% — акцент1 2" xfId="11"/>
    <cellStyle name="40% — акцент2 2" xfId="12"/>
    <cellStyle name="40% — акцент3 2" xfId="13"/>
    <cellStyle name="40% — акцент4 2" xfId="14"/>
    <cellStyle name="40% — акцент5 2" xfId="15"/>
    <cellStyle name="40% — акцент6 2" xfId="16"/>
    <cellStyle name="60% — акцент1 2" xfId="17"/>
    <cellStyle name="60% — акцент2 2" xfId="18"/>
    <cellStyle name="60% — акцент3 2" xfId="19"/>
    <cellStyle name="60% — акцент4 2" xfId="20"/>
    <cellStyle name="60% — акцент5 2" xfId="21"/>
    <cellStyle name="60% — акцент6 2" xfId="22"/>
    <cellStyle name="Excel Built-in Normal" xfId="23"/>
    <cellStyle name="Normal" xfId="24"/>
    <cellStyle name="Normal 2" xfId="25"/>
    <cellStyle name="Денежный 2" xfId="26"/>
    <cellStyle name="Обычный" xfId="0" builtinId="0"/>
    <cellStyle name="Обычный 10" xfId="27"/>
    <cellStyle name="Обычный 10 2" xfId="28"/>
    <cellStyle name="Обычный 11" xfId="29"/>
    <cellStyle name="Обычный 11 2" xfId="152"/>
    <cellStyle name="Обычный 12" xfId="30"/>
    <cellStyle name="Обычный 12 2" xfId="31"/>
    <cellStyle name="Обычный 12_Анализ по КВФО 5 (питание 02.12.2016)" xfId="32"/>
    <cellStyle name="Обычный 13" xfId="33"/>
    <cellStyle name="Обычный 13 2" xfId="34"/>
    <cellStyle name="Обычный 13 2 2" xfId="35"/>
    <cellStyle name="Обычный 13 2_Анализ по КВФО 5 (питание 02.12.2016)" xfId="36"/>
    <cellStyle name="Обычный 13 3" xfId="37"/>
    <cellStyle name="Обычный 14" xfId="38"/>
    <cellStyle name="Обычный 14 2" xfId="39"/>
    <cellStyle name="Обычный 14_Анализ по КВФО 5 (питание 02.12.2016)" xfId="40"/>
    <cellStyle name="Обычный 15" xfId="41"/>
    <cellStyle name="Обычный 16" xfId="42"/>
    <cellStyle name="Обычный 17" xfId="43"/>
    <cellStyle name="Обычный 18" xfId="44"/>
    <cellStyle name="Обычный 19" xfId="4"/>
    <cellStyle name="Обычный 2" xfId="1"/>
    <cellStyle name="Обычный 2 2" xfId="46"/>
    <cellStyle name="Обычный 2 2 2" xfId="47"/>
    <cellStyle name="Обычный 2 2 2 2" xfId="48"/>
    <cellStyle name="Обычный 2 2 3" xfId="49"/>
    <cellStyle name="Обычный 2 2 4" xfId="50"/>
    <cellStyle name="Обычный 2 2 5" xfId="51"/>
    <cellStyle name="Обычный 2 2 5 2" xfId="52"/>
    <cellStyle name="Обычный 2 2 5_Анализ по КВФО 5 (питание 02.12.2016)" xfId="53"/>
    <cellStyle name="Обычный 2 2 6" xfId="54"/>
    <cellStyle name="Обычный 2 2 6 2" xfId="55"/>
    <cellStyle name="Обычный 2 2 6_Анализ по КВФО 5 (питание 02.12.2016)" xfId="56"/>
    <cellStyle name="Обычный 2 2 7" xfId="57"/>
    <cellStyle name="Обычный 2 2 7 2" xfId="58"/>
    <cellStyle name="Обычный 2 2 7_Анализ по КВФО 5 (питание 02.12.2016)" xfId="59"/>
    <cellStyle name="Обычный 2 2_КОСГУ 310 на 2013 УНП!!!" xfId="60"/>
    <cellStyle name="Обычный 2 3" xfId="61"/>
    <cellStyle name="Обычный 2 3 2" xfId="62"/>
    <cellStyle name="Обычный 2 3 2 2" xfId="63"/>
    <cellStyle name="Обычный 2 3 2 3" xfId="64"/>
    <cellStyle name="Обычный 2 3 2_Анализ по КВФО 5 (питание 02.12.2016)" xfId="65"/>
    <cellStyle name="Обычный 2 4" xfId="66"/>
    <cellStyle name="Обычный 2 4 2" xfId="67"/>
    <cellStyle name="Обычный 2 4_Численность льготных категорий детей к бюджету за октябрь 2016" xfId="68"/>
    <cellStyle name="Обычный 2 5" xfId="69"/>
    <cellStyle name="Обычный 2 6" xfId="70"/>
    <cellStyle name="Обычный 2 7" xfId="71"/>
    <cellStyle name="Обычный 2 8" xfId="45"/>
    <cellStyle name="Обычный 2_225 на 2010 год !!!" xfId="72"/>
    <cellStyle name="Обычный 3" xfId="3"/>
    <cellStyle name="Обычный 3 2" xfId="74"/>
    <cellStyle name="Обычный 3 2 2" xfId="75"/>
    <cellStyle name="Обычный 3 2_Численность льготных категорий детей к бюджету за октябрь 2016" xfId="76"/>
    <cellStyle name="Обычный 3 3" xfId="77"/>
    <cellStyle name="Обычный 3 4" xfId="78"/>
    <cellStyle name="Обычный 3 4 2" xfId="79"/>
    <cellStyle name="Обычный 3 4_Анализ по КВФО 5 (питание 02.12.2016)" xfId="80"/>
    <cellStyle name="Обычный 3 5" xfId="81"/>
    <cellStyle name="Обычный 3 6" xfId="82"/>
    <cellStyle name="Обычный 3 7" xfId="73"/>
    <cellStyle name="Обычный 3_Xl0000127" xfId="83"/>
    <cellStyle name="Обычный 4" xfId="84"/>
    <cellStyle name="Обычный 4 2" xfId="85"/>
    <cellStyle name="Обычный 4 3" xfId="86"/>
    <cellStyle name="Обычный 4 4" xfId="87"/>
    <cellStyle name="Обычный 4 5" xfId="88"/>
    <cellStyle name="Обычный 4 6" xfId="89"/>
    <cellStyle name="Обычный 5" xfId="90"/>
    <cellStyle name="Обычный 5 2" xfId="91"/>
    <cellStyle name="Обычный 5 3" xfId="92"/>
    <cellStyle name="Обычный 5 4" xfId="93"/>
    <cellStyle name="Обычный 5 5" xfId="94"/>
    <cellStyle name="Обычный 5 6" xfId="95"/>
    <cellStyle name="Обычный 5_Численность льготных категорий детей к бюджету за октябрь 2016" xfId="96"/>
    <cellStyle name="Обычный 6" xfId="97"/>
    <cellStyle name="Обычный 6 2" xfId="98"/>
    <cellStyle name="Обычный 6 2 2" xfId="99"/>
    <cellStyle name="Обычный 6 2_Анализ по КВФО 5 (питание 02.12.2016)" xfId="100"/>
    <cellStyle name="Обычный 6 3" xfId="101"/>
    <cellStyle name="Обычный 6_Анализ по КВФО 5 (питание 02.12.2016)" xfId="102"/>
    <cellStyle name="Обычный 7" xfId="103"/>
    <cellStyle name="Обычный 8" xfId="104"/>
    <cellStyle name="Обычный 9" xfId="105"/>
    <cellStyle name="Обычный 9 2" xfId="106"/>
    <cellStyle name="Обычный 9 2 2" xfId="107"/>
    <cellStyle name="Обычный 9 2_Анализ по КВФО 5 (питание 02.12.2016)" xfId="108"/>
    <cellStyle name="Обычный 9 3" xfId="109"/>
    <cellStyle name="Обычный 9_Анализ по КВФО 5 (питание 02.12.2016)" xfId="110"/>
    <cellStyle name="Процентный 2" xfId="111"/>
    <cellStyle name="Процентный 3" xfId="112"/>
    <cellStyle name="Процентный 4" xfId="113"/>
    <cellStyle name="Стиль 1" xfId="114"/>
    <cellStyle name="Стиль 1 2" xfId="115"/>
    <cellStyle name="Стиль 1 3" xfId="116"/>
    <cellStyle name="Финансовый" xfId="2" builtinId="3"/>
    <cellStyle name="Финансовый 10" xfId="117"/>
    <cellStyle name="Финансовый 10 2" xfId="118"/>
    <cellStyle name="Финансовый 11" xfId="119"/>
    <cellStyle name="Финансовый 12" xfId="120"/>
    <cellStyle name="Финансовый 12 2" xfId="121"/>
    <cellStyle name="Финансовый 13" xfId="122"/>
    <cellStyle name="Финансовый 2" xfId="123"/>
    <cellStyle name="Финансовый 2 2" xfId="124"/>
    <cellStyle name="Финансовый 2 3" xfId="125"/>
    <cellStyle name="Финансовый 2 4" xfId="126"/>
    <cellStyle name="Финансовый 2 5" xfId="127"/>
    <cellStyle name="Финансовый 2 6" xfId="128"/>
    <cellStyle name="Финансовый 2_Численность льготных категорий детей к бюджету за октябрь 2016" xfId="129"/>
    <cellStyle name="Финансовый 3" xfId="130"/>
    <cellStyle name="Финансовый 3 2" xfId="131"/>
    <cellStyle name="Финансовый 3 3" xfId="132"/>
    <cellStyle name="Финансовый 3 4" xfId="133"/>
    <cellStyle name="Финансовый 3 5" xfId="134"/>
    <cellStyle name="Финансовый 3 6" xfId="135"/>
    <cellStyle name="Финансовый 4" xfId="136"/>
    <cellStyle name="Финансовый 4 2" xfId="137"/>
    <cellStyle name="Финансовый 4 3" xfId="138"/>
    <cellStyle name="Финансовый 4 4" xfId="139"/>
    <cellStyle name="Финансовый 4 5" xfId="140"/>
    <cellStyle name="Финансовый 4 6" xfId="141"/>
    <cellStyle name="Финансовый 5" xfId="142"/>
    <cellStyle name="Финансовый 5 2" xfId="143"/>
    <cellStyle name="Финансовый 5 3" xfId="144"/>
    <cellStyle name="Финансовый 5 4" xfId="145"/>
    <cellStyle name="Финансовый 5 5" xfId="146"/>
    <cellStyle name="Финансовый 5 6" xfId="147"/>
    <cellStyle name="Финансовый 6" xfId="148"/>
    <cellStyle name="Финансовый 7" xfId="149"/>
    <cellStyle name="Финансовый 8" xfId="150"/>
    <cellStyle name="Финансовый 9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zoomScaleNormal="100" zoomScaleSheetLayoutView="86" workbookViewId="0">
      <selection activeCell="A10" sqref="A10:A11"/>
    </sheetView>
  </sheetViews>
  <sheetFormatPr defaultColWidth="9.140625" defaultRowHeight="15" x14ac:dyDescent="0.25"/>
  <cols>
    <col min="1" max="1" width="3.42578125" style="1" customWidth="1"/>
    <col min="2" max="2" width="46.5703125" style="2" customWidth="1"/>
    <col min="3" max="3" width="15.85546875" style="3" customWidth="1"/>
    <col min="4" max="4" width="17.140625" style="3" customWidth="1"/>
    <col min="5" max="5" width="16.42578125" style="4" customWidth="1"/>
    <col min="6" max="6" width="44.5703125" style="9" customWidth="1"/>
    <col min="7" max="7" width="23.85546875" style="3" customWidth="1"/>
    <col min="8" max="8" width="9.140625" style="3"/>
    <col min="9" max="9" width="15.42578125" style="3" bestFit="1" customWidth="1"/>
    <col min="10" max="10" width="15" style="3" bestFit="1" customWidth="1"/>
    <col min="11" max="11" width="11.28515625" style="3" bestFit="1" customWidth="1"/>
    <col min="12" max="16384" width="9.140625" style="3"/>
  </cols>
  <sheetData>
    <row r="1" spans="1:8" ht="17.25" customHeight="1" x14ac:dyDescent="0.3">
      <c r="F1" s="5" t="s">
        <v>66</v>
      </c>
      <c r="G1" s="6"/>
      <c r="H1" s="6"/>
    </row>
    <row r="2" spans="1:8" ht="16.5" x14ac:dyDescent="0.25">
      <c r="F2" s="8" t="s">
        <v>67</v>
      </c>
      <c r="G2" s="7"/>
      <c r="H2" s="7"/>
    </row>
    <row r="3" spans="1:8" ht="16.5" x14ac:dyDescent="0.25">
      <c r="F3" s="8" t="s">
        <v>18</v>
      </c>
      <c r="G3" s="7"/>
      <c r="H3" s="7"/>
    </row>
    <row r="4" spans="1:8" ht="16.5" x14ac:dyDescent="0.25">
      <c r="F4" s="63" t="s">
        <v>23</v>
      </c>
      <c r="G4" s="63"/>
      <c r="H4" s="63"/>
    </row>
    <row r="5" spans="1:8" ht="16.5" x14ac:dyDescent="0.25">
      <c r="F5" s="5" t="s">
        <v>56</v>
      </c>
    </row>
    <row r="6" spans="1:8" ht="15.75" customHeight="1" x14ac:dyDescent="0.25"/>
    <row r="7" spans="1:8" s="10" customFormat="1" ht="18.75" customHeight="1" x14ac:dyDescent="0.25">
      <c r="A7" s="64" t="s">
        <v>4</v>
      </c>
      <c r="B7" s="64"/>
      <c r="C7" s="64"/>
      <c r="D7" s="64"/>
      <c r="E7" s="64"/>
      <c r="F7" s="64"/>
    </row>
    <row r="8" spans="1:8" s="10" customFormat="1" ht="15" customHeight="1" x14ac:dyDescent="0.25">
      <c r="A8" s="65" t="s">
        <v>57</v>
      </c>
      <c r="B8" s="65"/>
      <c r="C8" s="65"/>
      <c r="D8" s="65"/>
      <c r="E8" s="65"/>
      <c r="F8" s="65"/>
    </row>
    <row r="9" spans="1:8" s="15" customFormat="1" ht="19.149999999999999" customHeight="1" x14ac:dyDescent="0.25">
      <c r="A9" s="11"/>
      <c r="B9" s="12"/>
      <c r="C9" s="13"/>
      <c r="D9" s="13"/>
      <c r="E9" s="14"/>
      <c r="F9" s="13" t="s">
        <v>1</v>
      </c>
    </row>
    <row r="10" spans="1:8" s="16" customFormat="1" ht="15.75" customHeight="1" x14ac:dyDescent="0.25">
      <c r="A10" s="66" t="s">
        <v>2</v>
      </c>
      <c r="B10" s="67" t="s">
        <v>0</v>
      </c>
      <c r="C10" s="67" t="s">
        <v>54</v>
      </c>
      <c r="D10" s="67" t="s">
        <v>55</v>
      </c>
      <c r="E10" s="67" t="s">
        <v>14</v>
      </c>
      <c r="F10" s="68" t="s">
        <v>3</v>
      </c>
    </row>
    <row r="11" spans="1:8" s="16" customFormat="1" ht="32.25" customHeight="1" x14ac:dyDescent="0.25">
      <c r="A11" s="66"/>
      <c r="B11" s="67"/>
      <c r="C11" s="67"/>
      <c r="D11" s="67"/>
      <c r="E11" s="67"/>
      <c r="F11" s="68"/>
    </row>
    <row r="12" spans="1:8" s="20" customFormat="1" ht="8.25" x14ac:dyDescent="0.15">
      <c r="A12" s="17">
        <v>1</v>
      </c>
      <c r="B12" s="18">
        <v>2</v>
      </c>
      <c r="C12" s="17">
        <v>3</v>
      </c>
      <c r="D12" s="17">
        <v>4</v>
      </c>
      <c r="E12" s="17">
        <v>5</v>
      </c>
      <c r="F12" s="19">
        <v>6</v>
      </c>
    </row>
    <row r="13" spans="1:8" s="15" customFormat="1" ht="120" x14ac:dyDescent="0.25">
      <c r="A13" s="21">
        <v>1</v>
      </c>
      <c r="B13" s="53" t="s">
        <v>17</v>
      </c>
      <c r="C13" s="57">
        <v>79941938.930000007</v>
      </c>
      <c r="D13" s="57">
        <v>104346448.5</v>
      </c>
      <c r="E13" s="57">
        <f>D13-C13</f>
        <v>24404509.569999993</v>
      </c>
      <c r="F13" s="22" t="s">
        <v>58</v>
      </c>
    </row>
    <row r="14" spans="1:8" s="15" customFormat="1" ht="60" x14ac:dyDescent="0.25">
      <c r="A14" s="21">
        <v>2</v>
      </c>
      <c r="B14" s="54" t="s">
        <v>30</v>
      </c>
      <c r="C14" s="71">
        <v>474066.32</v>
      </c>
      <c r="D14" s="57">
        <v>8803</v>
      </c>
      <c r="E14" s="71">
        <f>D14+D15-C14</f>
        <v>-349176.62</v>
      </c>
      <c r="F14" s="72" t="s">
        <v>35</v>
      </c>
    </row>
    <row r="15" spans="1:8" s="15" customFormat="1" ht="90" x14ac:dyDescent="0.25">
      <c r="A15" s="21">
        <v>3</v>
      </c>
      <c r="B15" s="55" t="s">
        <v>31</v>
      </c>
      <c r="C15" s="71"/>
      <c r="D15" s="57">
        <v>116086.7</v>
      </c>
      <c r="E15" s="71"/>
      <c r="F15" s="73"/>
    </row>
    <row r="16" spans="1:8" s="15" customFormat="1" ht="75" x14ac:dyDescent="0.25">
      <c r="A16" s="21">
        <v>4</v>
      </c>
      <c r="B16" s="55" t="s">
        <v>6</v>
      </c>
      <c r="C16" s="57">
        <v>3830669.36</v>
      </c>
      <c r="D16" s="57">
        <v>3544715.28</v>
      </c>
      <c r="E16" s="57">
        <f>D16-C16</f>
        <v>-285954.08000000007</v>
      </c>
      <c r="F16" s="22" t="s">
        <v>48</v>
      </c>
    </row>
    <row r="17" spans="1:7" s="15" customFormat="1" ht="105" x14ac:dyDescent="0.25">
      <c r="A17" s="21">
        <v>5</v>
      </c>
      <c r="B17" s="55" t="s">
        <v>21</v>
      </c>
      <c r="C17" s="57">
        <v>0</v>
      </c>
      <c r="D17" s="57">
        <v>12058230.82</v>
      </c>
      <c r="E17" s="57">
        <f t="shared" ref="E17:E19" si="0">D17-C17</f>
        <v>12058230.82</v>
      </c>
      <c r="F17" s="22" t="s">
        <v>47</v>
      </c>
    </row>
    <row r="18" spans="1:7" s="15" customFormat="1" ht="137.25" customHeight="1" x14ac:dyDescent="0.25">
      <c r="A18" s="21">
        <v>6</v>
      </c>
      <c r="B18" s="53" t="s">
        <v>25</v>
      </c>
      <c r="C18" s="57">
        <v>8353296</v>
      </c>
      <c r="D18" s="57">
        <v>4492541.97</v>
      </c>
      <c r="E18" s="57">
        <f t="shared" si="0"/>
        <v>-3860754.0300000003</v>
      </c>
      <c r="F18" s="22" t="s">
        <v>52</v>
      </c>
    </row>
    <row r="19" spans="1:7" s="15" customFormat="1" ht="150" x14ac:dyDescent="0.25">
      <c r="A19" s="21">
        <v>7</v>
      </c>
      <c r="B19" s="54" t="s">
        <v>34</v>
      </c>
      <c r="C19" s="57">
        <v>4369997</v>
      </c>
      <c r="D19" s="57">
        <v>5726566.1600000001</v>
      </c>
      <c r="E19" s="57">
        <f t="shared" si="0"/>
        <v>1356569.1600000001</v>
      </c>
      <c r="F19" s="22" t="s">
        <v>36</v>
      </c>
    </row>
    <row r="20" spans="1:7" s="15" customFormat="1" ht="75" x14ac:dyDescent="0.25">
      <c r="A20" s="21">
        <v>8</v>
      </c>
      <c r="B20" s="54" t="s">
        <v>7</v>
      </c>
      <c r="C20" s="76" t="s">
        <v>22</v>
      </c>
      <c r="D20" s="76"/>
      <c r="E20" s="76"/>
      <c r="F20" s="22" t="s">
        <v>37</v>
      </c>
    </row>
    <row r="21" spans="1:7" s="15" customFormat="1" ht="120" x14ac:dyDescent="0.25">
      <c r="A21" s="21">
        <v>9</v>
      </c>
      <c r="B21" s="54" t="s">
        <v>19</v>
      </c>
      <c r="C21" s="58">
        <v>2216016</v>
      </c>
      <c r="D21" s="58">
        <v>2970175</v>
      </c>
      <c r="E21" s="58">
        <f t="shared" ref="E21:E29" si="1">D21-C21</f>
        <v>754159</v>
      </c>
      <c r="F21" s="22" t="s">
        <v>49</v>
      </c>
    </row>
    <row r="22" spans="1:7" s="15" customFormat="1" ht="90" x14ac:dyDescent="0.25">
      <c r="A22" s="21">
        <v>10</v>
      </c>
      <c r="B22" s="54" t="s">
        <v>8</v>
      </c>
      <c r="C22" s="58">
        <v>478500</v>
      </c>
      <c r="D22" s="58">
        <v>0</v>
      </c>
      <c r="E22" s="58">
        <f t="shared" si="1"/>
        <v>-478500</v>
      </c>
      <c r="F22" s="22" t="s">
        <v>38</v>
      </c>
    </row>
    <row r="23" spans="1:7" s="15" customFormat="1" ht="75" x14ac:dyDescent="0.25">
      <c r="A23" s="21">
        <v>11</v>
      </c>
      <c r="B23" s="54" t="s">
        <v>11</v>
      </c>
      <c r="C23" s="58">
        <v>2614092.23</v>
      </c>
      <c r="D23" s="58">
        <v>1575708.96</v>
      </c>
      <c r="E23" s="58">
        <f t="shared" si="1"/>
        <v>-1038383.27</v>
      </c>
      <c r="F23" s="22" t="s">
        <v>65</v>
      </c>
    </row>
    <row r="24" spans="1:7" s="15" customFormat="1" ht="135" x14ac:dyDescent="0.25">
      <c r="A24" s="21">
        <v>12</v>
      </c>
      <c r="B24" s="54" t="s">
        <v>53</v>
      </c>
      <c r="C24" s="58">
        <v>124000</v>
      </c>
      <c r="D24" s="58">
        <v>84000</v>
      </c>
      <c r="E24" s="58">
        <f t="shared" si="1"/>
        <v>-40000</v>
      </c>
      <c r="F24" s="22" t="s">
        <v>39</v>
      </c>
    </row>
    <row r="25" spans="1:7" s="15" customFormat="1" ht="105" x14ac:dyDescent="0.25">
      <c r="A25" s="21">
        <v>13</v>
      </c>
      <c r="B25" s="54" t="s">
        <v>20</v>
      </c>
      <c r="C25" s="58">
        <v>2600000</v>
      </c>
      <c r="D25" s="58">
        <v>21200000</v>
      </c>
      <c r="E25" s="58">
        <f t="shared" si="1"/>
        <v>18600000</v>
      </c>
      <c r="F25" s="22" t="s">
        <v>50</v>
      </c>
    </row>
    <row r="26" spans="1:7" s="15" customFormat="1" ht="105" x14ac:dyDescent="0.25">
      <c r="A26" s="21">
        <v>14</v>
      </c>
      <c r="B26" s="56" t="s">
        <v>26</v>
      </c>
      <c r="C26" s="59">
        <v>1440000</v>
      </c>
      <c r="D26" s="58">
        <v>120000</v>
      </c>
      <c r="E26" s="58">
        <f t="shared" si="1"/>
        <v>-1320000</v>
      </c>
      <c r="F26" s="23" t="s">
        <v>40</v>
      </c>
    </row>
    <row r="27" spans="1:7" s="24" customFormat="1" ht="135" x14ac:dyDescent="0.25">
      <c r="A27" s="21">
        <v>15</v>
      </c>
      <c r="B27" s="54" t="s">
        <v>63</v>
      </c>
      <c r="C27" s="52">
        <v>120000000</v>
      </c>
      <c r="D27" s="52">
        <v>117900000</v>
      </c>
      <c r="E27" s="58">
        <f t="shared" si="1"/>
        <v>-2100000</v>
      </c>
      <c r="F27" s="22" t="s">
        <v>51</v>
      </c>
    </row>
    <row r="28" spans="1:7" s="24" customFormat="1" ht="75" x14ac:dyDescent="0.25">
      <c r="A28" s="21">
        <v>16</v>
      </c>
      <c r="B28" s="54" t="s">
        <v>33</v>
      </c>
      <c r="C28" s="60">
        <v>0</v>
      </c>
      <c r="D28" s="60">
        <v>7700</v>
      </c>
      <c r="E28" s="58">
        <f t="shared" si="1"/>
        <v>7700</v>
      </c>
      <c r="F28" s="22" t="s">
        <v>46</v>
      </c>
    </row>
    <row r="29" spans="1:7" s="28" customFormat="1" ht="150" x14ac:dyDescent="0.25">
      <c r="A29" s="21">
        <v>17</v>
      </c>
      <c r="B29" s="22" t="s">
        <v>59</v>
      </c>
      <c r="C29" s="60">
        <v>0</v>
      </c>
      <c r="D29" s="60">
        <v>1500000</v>
      </c>
      <c r="E29" s="58">
        <f t="shared" si="1"/>
        <v>1500000</v>
      </c>
      <c r="F29" s="22" t="s">
        <v>61</v>
      </c>
    </row>
    <row r="30" spans="1:7" s="28" customFormat="1" ht="180" x14ac:dyDescent="0.25">
      <c r="A30" s="21">
        <v>18</v>
      </c>
      <c r="B30" s="22" t="s">
        <v>60</v>
      </c>
      <c r="C30" s="60">
        <v>0</v>
      </c>
      <c r="D30" s="60">
        <v>0</v>
      </c>
      <c r="E30" s="58">
        <v>0</v>
      </c>
      <c r="F30" s="22" t="s">
        <v>62</v>
      </c>
    </row>
    <row r="31" spans="1:7" s="15" customFormat="1" ht="75" x14ac:dyDescent="0.25">
      <c r="A31" s="21">
        <v>19</v>
      </c>
      <c r="B31" s="23" t="s">
        <v>27</v>
      </c>
      <c r="C31" s="59">
        <v>11462400</v>
      </c>
      <c r="D31" s="61">
        <v>13848608</v>
      </c>
      <c r="E31" s="60">
        <f>D31-C31</f>
        <v>2386208</v>
      </c>
      <c r="F31" s="23" t="s">
        <v>41</v>
      </c>
    </row>
    <row r="32" spans="1:7" s="15" customFormat="1" ht="60" x14ac:dyDescent="0.25">
      <c r="A32" s="21">
        <v>20</v>
      </c>
      <c r="B32" s="22" t="s">
        <v>28</v>
      </c>
      <c r="C32" s="74">
        <v>27846553.699999999</v>
      </c>
      <c r="D32" s="60">
        <v>33359230</v>
      </c>
      <c r="E32" s="74">
        <f>D32+D33-C32</f>
        <v>5853007.0999999978</v>
      </c>
      <c r="F32" s="72" t="s">
        <v>42</v>
      </c>
      <c r="G32" s="35"/>
    </row>
    <row r="33" spans="1:11" s="24" customFormat="1" ht="60" x14ac:dyDescent="0.25">
      <c r="A33" s="21">
        <v>21</v>
      </c>
      <c r="B33" s="36" t="s">
        <v>32</v>
      </c>
      <c r="C33" s="75"/>
      <c r="D33" s="60">
        <v>340330.8</v>
      </c>
      <c r="E33" s="75"/>
      <c r="F33" s="73"/>
    </row>
    <row r="34" spans="1:11" s="33" customFormat="1" ht="15.75" x14ac:dyDescent="0.25">
      <c r="A34" s="21"/>
      <c r="B34" s="29" t="s">
        <v>16</v>
      </c>
      <c r="C34" s="30">
        <f>C13+C14+C16+C17+C18+C19+C21+C22+C23+C24+C25+C26+C27+C28+C29+C30+C31+C32</f>
        <v>265751529.53999999</v>
      </c>
      <c r="D34" s="30">
        <f>D29+D28+D27+D26+D25+D24+D23+D22+D21+D19+D18+D17+D16+D15+D14+D13+D30+D31+D32+D33</f>
        <v>323199145.19</v>
      </c>
      <c r="E34" s="30">
        <f>E13+E14+E16+E17+E18+E19+E21+E22+E23+E24+E25+E26+E27+E28+E29+E30+E31+E32</f>
        <v>57447615.649999991</v>
      </c>
      <c r="F34" s="31"/>
      <c r="G34" s="32"/>
    </row>
    <row r="35" spans="1:11" s="33" customFormat="1" ht="15.75" x14ac:dyDescent="0.25">
      <c r="A35" s="21"/>
      <c r="B35" s="69" t="s">
        <v>10</v>
      </c>
      <c r="C35" s="69"/>
      <c r="D35" s="69"/>
      <c r="E35" s="69"/>
      <c r="F35" s="69"/>
    </row>
    <row r="36" spans="1:11" s="33" customFormat="1" ht="90" x14ac:dyDescent="0.25">
      <c r="A36" s="21">
        <v>22</v>
      </c>
      <c r="B36" s="34" t="s">
        <v>13</v>
      </c>
      <c r="C36" s="60">
        <v>516489.6</v>
      </c>
      <c r="D36" s="60">
        <v>74887.259999999995</v>
      </c>
      <c r="E36" s="60">
        <f>D36-C36</f>
        <v>-441602.33999999997</v>
      </c>
      <c r="F36" s="22" t="s">
        <v>45</v>
      </c>
    </row>
    <row r="37" spans="1:11" s="15" customFormat="1" ht="150" x14ac:dyDescent="0.25">
      <c r="A37" s="21">
        <v>23</v>
      </c>
      <c r="B37" s="22" t="s">
        <v>9</v>
      </c>
      <c r="C37" s="60">
        <v>323190</v>
      </c>
      <c r="D37" s="60">
        <v>323190</v>
      </c>
      <c r="E37" s="60">
        <f t="shared" ref="E37:E39" si="2">D37-C37</f>
        <v>0</v>
      </c>
      <c r="F37" s="22" t="s">
        <v>44</v>
      </c>
    </row>
    <row r="38" spans="1:11" s="15" customFormat="1" ht="105" x14ac:dyDescent="0.25">
      <c r="A38" s="21">
        <v>24</v>
      </c>
      <c r="B38" s="22" t="s">
        <v>15</v>
      </c>
      <c r="C38" s="60">
        <v>5095200</v>
      </c>
      <c r="D38" s="60">
        <v>4524740</v>
      </c>
      <c r="E38" s="60">
        <f t="shared" si="2"/>
        <v>-570460</v>
      </c>
      <c r="F38" s="22" t="s">
        <v>64</v>
      </c>
    </row>
    <row r="39" spans="1:11" s="15" customFormat="1" ht="105" x14ac:dyDescent="0.25">
      <c r="A39" s="21">
        <v>25</v>
      </c>
      <c r="B39" s="23" t="s">
        <v>12</v>
      </c>
      <c r="C39" s="60">
        <v>6936430.9500000002</v>
      </c>
      <c r="D39" s="60">
        <v>4106607.17</v>
      </c>
      <c r="E39" s="60">
        <f t="shared" si="2"/>
        <v>-2829823.7800000003</v>
      </c>
      <c r="F39" s="23" t="s">
        <v>43</v>
      </c>
    </row>
    <row r="40" spans="1:11" s="33" customFormat="1" ht="15.75" x14ac:dyDescent="0.25">
      <c r="A40" s="37">
        <v>26</v>
      </c>
      <c r="B40" s="29" t="s">
        <v>5</v>
      </c>
      <c r="C40" s="62">
        <f>C39+C38+C37+C36</f>
        <v>12871310.549999999</v>
      </c>
      <c r="D40" s="62">
        <f>D36+D37+D38+D39</f>
        <v>9029424.4299999997</v>
      </c>
      <c r="E40" s="62">
        <f>E36+E37+E38+E39</f>
        <v>-3841886.12</v>
      </c>
      <c r="F40" s="31"/>
      <c r="G40" s="32"/>
      <c r="I40" s="32"/>
      <c r="J40" s="32"/>
      <c r="K40" s="32"/>
    </row>
    <row r="41" spans="1:11" s="33" customFormat="1" ht="15.75" x14ac:dyDescent="0.25">
      <c r="A41" s="37"/>
      <c r="B41" s="29" t="s">
        <v>29</v>
      </c>
      <c r="C41" s="62">
        <f>C40+C34</f>
        <v>278622840.08999997</v>
      </c>
      <c r="D41" s="62">
        <f>D40+D34</f>
        <v>332228569.62</v>
      </c>
      <c r="E41" s="62">
        <f>E40+E34</f>
        <v>53605729.529999994</v>
      </c>
      <c r="F41" s="31"/>
      <c r="I41" s="32"/>
    </row>
    <row r="42" spans="1:11" s="42" customFormat="1" ht="19.5" customHeight="1" x14ac:dyDescent="0.3">
      <c r="A42" s="38"/>
      <c r="B42" s="39"/>
      <c r="C42" s="40"/>
      <c r="D42" s="40"/>
      <c r="E42" s="40"/>
      <c r="F42" s="41"/>
    </row>
    <row r="43" spans="1:11" ht="19.5" customHeight="1" x14ac:dyDescent="0.25">
      <c r="A43" s="70" t="s">
        <v>24</v>
      </c>
      <c r="B43" s="70"/>
      <c r="C43" s="70"/>
      <c r="D43" s="70"/>
      <c r="E43" s="70"/>
      <c r="F43" s="70"/>
    </row>
    <row r="44" spans="1:11" x14ac:dyDescent="0.25">
      <c r="A44" s="43"/>
      <c r="B44" s="26"/>
      <c r="C44" s="43"/>
      <c r="D44" s="43"/>
      <c r="E44" s="44"/>
      <c r="F44" s="43"/>
    </row>
    <row r="45" spans="1:11" s="28" customFormat="1" ht="10.15" customHeight="1" x14ac:dyDescent="0.25">
      <c r="A45" s="25"/>
      <c r="B45" s="45"/>
      <c r="E45" s="46"/>
      <c r="F45" s="47"/>
    </row>
    <row r="46" spans="1:11" s="28" customFormat="1" x14ac:dyDescent="0.25">
      <c r="A46" s="25"/>
      <c r="B46" s="45"/>
      <c r="C46" s="27"/>
      <c r="D46" s="27"/>
      <c r="E46" s="48"/>
      <c r="F46" s="47"/>
      <c r="G46" s="49"/>
    </row>
    <row r="47" spans="1:11" s="28" customFormat="1" ht="16.5" customHeight="1" x14ac:dyDescent="0.25">
      <c r="A47" s="25"/>
      <c r="B47" s="45"/>
      <c r="C47" s="27"/>
      <c r="D47" s="27"/>
      <c r="E47" s="48"/>
      <c r="F47" s="47"/>
    </row>
    <row r="48" spans="1:11" s="28" customFormat="1" ht="10.15" customHeight="1" x14ac:dyDescent="0.25">
      <c r="A48" s="25"/>
      <c r="B48" s="45"/>
      <c r="C48" s="27"/>
      <c r="D48" s="27"/>
      <c r="E48" s="48"/>
      <c r="F48" s="47"/>
    </row>
    <row r="49" spans="3:5" x14ac:dyDescent="0.25">
      <c r="C49" s="50"/>
      <c r="D49" s="50"/>
      <c r="E49" s="51"/>
    </row>
    <row r="50" spans="3:5" x14ac:dyDescent="0.25">
      <c r="C50" s="50"/>
      <c r="D50" s="50"/>
      <c r="E50" s="51"/>
    </row>
    <row r="51" spans="3:5" x14ac:dyDescent="0.25">
      <c r="C51" s="50"/>
      <c r="D51" s="50"/>
      <c r="E51" s="51"/>
    </row>
    <row r="52" spans="3:5" x14ac:dyDescent="0.25">
      <c r="C52" s="50"/>
      <c r="D52" s="50"/>
      <c r="E52" s="51"/>
    </row>
    <row r="53" spans="3:5" x14ac:dyDescent="0.25">
      <c r="C53" s="50"/>
      <c r="D53" s="50"/>
      <c r="E53" s="51"/>
    </row>
  </sheetData>
  <autoFilter ref="A12:K41"/>
  <mergeCells count="18">
    <mergeCell ref="B35:F35"/>
    <mergeCell ref="A43:F43"/>
    <mergeCell ref="C14:C15"/>
    <mergeCell ref="F14:F15"/>
    <mergeCell ref="E14:E15"/>
    <mergeCell ref="F32:F33"/>
    <mergeCell ref="C32:C33"/>
    <mergeCell ref="E32:E33"/>
    <mergeCell ref="C20:E20"/>
    <mergeCell ref="F4:H4"/>
    <mergeCell ref="A7:F7"/>
    <mergeCell ref="A8:F8"/>
    <mergeCell ref="A10:A11"/>
    <mergeCell ref="B10:B11"/>
    <mergeCell ref="C10:C11"/>
    <mergeCell ref="D10:D11"/>
    <mergeCell ref="E10:E11"/>
    <mergeCell ref="F10:F11"/>
  </mergeCells>
  <pageMargins left="1.1023622047244095" right="0.51181102362204722" top="0.74803149606299213" bottom="0.55118110236220474" header="0.31496062992125984" footer="0.31496062992125984"/>
  <pageSetup paperSize="9" scale="58" firstPageNumber="29" fitToHeight="4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Допмеры</vt:lpstr>
      <vt:lpstr>Допмеры!Заголовки_для_печати</vt:lpstr>
      <vt:lpstr>Допмеры!Область_печати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Шулепова Ольга Анатольевна</cp:lastModifiedBy>
  <cp:lastPrinted>2025-04-28T05:43:23Z</cp:lastPrinted>
  <dcterms:created xsi:type="dcterms:W3CDTF">2017-11-12T09:54:53Z</dcterms:created>
  <dcterms:modified xsi:type="dcterms:W3CDTF">2025-04-29T06:08:09Z</dcterms:modified>
</cp:coreProperties>
</file>